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1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hfbgroup.sharepoint.com/sites/HFBAccounting/HFB Super/HFB.SuperClients/E/EGAJ/2022/Workpapers/4. Receivables/"/>
    </mc:Choice>
  </mc:AlternateContent>
  <xr:revisionPtr revIDLastSave="175" documentId="13_ncr:1_{51110F4A-7657-4538-971F-65309432BD6C}" xr6:coauthVersionLast="47" xr6:coauthVersionMax="47" xr10:uidLastSave="{7271DFA1-FD10-4653-8E37-1836008C0858}"/>
  <bookViews>
    <workbookView xWindow="28680" yWindow="-120" windowWidth="29040" windowHeight="15840" xr2:uid="{FD0EE15A-B900-4A6B-AE1F-843C7A1329DB}"/>
  </bookViews>
  <sheets>
    <sheet name="2022" sheetId="3" r:id="rId1"/>
    <sheet name="2020" sheetId="2" state="hidden" r:id="rId2"/>
    <sheet name="2019" sheetId="1" state="hidden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L35" i="3" l="1"/>
  <c r="L36" i="3"/>
  <c r="E32" i="3"/>
  <c r="E21" i="3"/>
  <c r="E16" i="3"/>
  <c r="E42" i="3"/>
  <c r="E37" i="3"/>
  <c r="E19" i="2"/>
  <c r="E13" i="2"/>
  <c r="E19" i="1"/>
  <c r="E32" i="1" l="1"/>
  <c r="E26" i="1" l="1"/>
  <c r="E12" i="1"/>
</calcChain>
</file>

<file path=xl/sharedStrings.xml><?xml version="1.0" encoding="utf-8"?>
<sst xmlns="http://schemas.openxmlformats.org/spreadsheetml/2006/main" count="114" uniqueCount="65">
  <si>
    <t>Client:</t>
  </si>
  <si>
    <t>Birdsville Bullwhip &amp; Saddle Company Super Fund</t>
  </si>
  <si>
    <t>W/P:</t>
  </si>
  <si>
    <t>Initials</t>
  </si>
  <si>
    <t>Date</t>
  </si>
  <si>
    <t>RECEIVABLES AND PREPAYMENTS</t>
  </si>
  <si>
    <t xml:space="preserve">Prep by: </t>
  </si>
  <si>
    <t>cm</t>
  </si>
  <si>
    <t>As at:</t>
  </si>
  <si>
    <t xml:space="preserve">Rev by: </t>
  </si>
  <si>
    <t>DB</t>
  </si>
  <si>
    <t>25/8/22</t>
  </si>
  <si>
    <t>Ledger
A/c No.</t>
  </si>
  <si>
    <t>Detail</t>
  </si>
  <si>
    <t>$</t>
  </si>
  <si>
    <t>Notes or Comments</t>
  </si>
  <si>
    <t xml:space="preserve">Amounts owing by Other Persons </t>
  </si>
  <si>
    <t>Lot 103, Francis Apartments, 60 Bridge St</t>
  </si>
  <si>
    <t>Deposit</t>
  </si>
  <si>
    <t>This amount was repaid with interest ($44.20) on 25/07/2022</t>
  </si>
  <si>
    <t>Distributions Receivable</t>
  </si>
  <si>
    <t>Waypoint REIT</t>
  </si>
  <si>
    <t>received 12/08/2022</t>
  </si>
  <si>
    <t>Dividends Receivable</t>
  </si>
  <si>
    <t xml:space="preserve">AZJ div </t>
  </si>
  <si>
    <t>paid 22/09/2021</t>
  </si>
  <si>
    <t>Still remains unissued - no banking details</t>
  </si>
  <si>
    <t>paid 31/03/2022</t>
  </si>
  <si>
    <t>COL div</t>
  </si>
  <si>
    <t>paid 28/09/2021</t>
  </si>
  <si>
    <t>GNC div</t>
  </si>
  <si>
    <t>paid 22/07/2021</t>
  </si>
  <si>
    <t xml:space="preserve">HSO div </t>
  </si>
  <si>
    <t>paid 23/3/2018</t>
  </si>
  <si>
    <t>MFG div</t>
  </si>
  <si>
    <t>paid 8/3/2022</t>
  </si>
  <si>
    <t>---&gt;</t>
  </si>
  <si>
    <t>We've been unable to obtain the div stmt</t>
  </si>
  <si>
    <t xml:space="preserve">WOW div </t>
  </si>
  <si>
    <t>paid 7/10/2016</t>
  </si>
  <si>
    <t xml:space="preserve">Divdend calculated as: </t>
  </si>
  <si>
    <t>Franked</t>
  </si>
  <si>
    <t>Unfranked</t>
  </si>
  <si>
    <t>DRP Residual Balances</t>
  </si>
  <si>
    <t>Less WHT (47%)</t>
  </si>
  <si>
    <t>WBC</t>
  </si>
  <si>
    <t xml:space="preserve">Div stm saved </t>
  </si>
  <si>
    <t>Rent Receivable</t>
  </si>
  <si>
    <t>June rent rec</t>
  </si>
  <si>
    <t>received 1/7/22</t>
  </si>
  <si>
    <t>HSO div paid 23/3/2018</t>
  </si>
  <si>
    <t>WOW div paid 7/10/2016</t>
  </si>
  <si>
    <t>All docs saved to confirm</t>
  </si>
  <si>
    <t>AOG</t>
  </si>
  <si>
    <r>
      <t>Still remains unissued in 19 FY -</t>
    </r>
    <r>
      <rPr>
        <sz val="11"/>
        <color rgb="FFFF0000"/>
        <rFont val="Calibri"/>
        <family val="2"/>
        <scheme val="minor"/>
      </rPr>
      <t xml:space="preserve"> paid 21.08.2019</t>
    </r>
  </si>
  <si>
    <t>HSO</t>
  </si>
  <si>
    <t>QUB</t>
  </si>
  <si>
    <r>
      <t xml:space="preserve">Still remains unissued in 19 FY - </t>
    </r>
    <r>
      <rPr>
        <sz val="11"/>
        <color rgb="FFFF0000"/>
        <rFont val="Calibri"/>
        <family val="2"/>
        <scheme val="minor"/>
      </rPr>
      <t>paid 22.08.2019</t>
    </r>
  </si>
  <si>
    <t>WOW - from 2017FY</t>
  </si>
  <si>
    <t>Cheque is unpresented (Withheld Payment)</t>
  </si>
  <si>
    <t>SYD</t>
  </si>
  <si>
    <t>Sundry Debtors</t>
  </si>
  <si>
    <t xml:space="preserve">Personal legal fees paid from </t>
  </si>
  <si>
    <t>refer email for confirmation</t>
  </si>
  <si>
    <t>super fund account in error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</si>
</sst>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&quot;$&quot;* #,##0.00_-;\-&quot;$&quot;* #,##0.00_-;_-&quot;$&quot;* &quot;-&quot;??_-;_-@_-"/>
    <numFmt numFmtId="165" formatCode="_-* #,##0.00_-;\-* #,##0.00_-;_-* &quot;-&quot;??_-;_-@_-"/>
    <numFmt numFmtId="166" formatCode="d\-mmm\-yyyy"/>
    <numFmt numFmtId="167" formatCode="_([$$-409]* #,##0.00_);_([$$-409]* \(#,##0.00\);_([$$-409]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0"/>
      <name val="Arial"/>
      <family val="2"/>
    </font>
    <font>
      <b/>
      <sz val="14"/>
      <name val="Arial"/>
      <family val="2"/>
    </font>
    <font>
      <u/>
      <sz val="10"/>
      <color indexed="12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165" fontId="1" fillId="0" borderId="0" applyFont="0" applyFill="0" applyBorder="0" applyAlignment="0" applyProtection="0"/>
  </cellStyleXfs>
  <cellXfs count="42">
    <xf numFmtId="0" fontId="0" fillId="0" borderId="0" xfId="0"/>
    <xf numFmtId="0" fontId="3" fillId="0" borderId="0" xfId="0" applyFont="1" applyAlignment="1">
      <alignment vertical="center"/>
    </xf>
    <xf numFmtId="0" fontId="4" fillId="0" borderId="0" xfId="0" applyFont="1"/>
    <xf numFmtId="0" fontId="4" fillId="0" borderId="0" xfId="0" applyFont="1" applyAlignment="1">
      <alignment horizontal="left" vertical="center"/>
    </xf>
    <xf numFmtId="164" fontId="0" fillId="0" borderId="0" xfId="1" applyFont="1" applyFill="1" applyAlignment="1"/>
    <xf numFmtId="0" fontId="4" fillId="0" borderId="1" xfId="0" applyFont="1" applyBorder="1" applyAlignment="1">
      <alignment horizontal="center" vertical="center"/>
    </xf>
    <xf numFmtId="0" fontId="5" fillId="0" borderId="0" xfId="2" applyFont="1" applyAlignment="1" applyProtection="1">
      <alignment wrapText="1"/>
    </xf>
    <xf numFmtId="164" fontId="4" fillId="0" borderId="0" xfId="1" applyFont="1"/>
    <xf numFmtId="0" fontId="3" fillId="0" borderId="1" xfId="0" applyFont="1" applyBorder="1" applyAlignment="1">
      <alignment horizontal="center" vertical="center"/>
    </xf>
    <xf numFmtId="166" fontId="6" fillId="0" borderId="0" xfId="0" applyNumberFormat="1" applyFont="1" applyAlignment="1">
      <alignment horizontal="left"/>
    </xf>
    <xf numFmtId="164" fontId="0" fillId="0" borderId="0" xfId="1" applyFont="1"/>
    <xf numFmtId="0" fontId="3" fillId="0" borderId="2" xfId="0" applyFont="1" applyBorder="1" applyAlignment="1">
      <alignment horizontal="right" vertical="center"/>
    </xf>
    <xf numFmtId="0" fontId="3" fillId="0" borderId="1" xfId="0" applyFont="1" applyBorder="1"/>
    <xf numFmtId="15" fontId="0" fillId="0" borderId="1" xfId="0" applyNumberFormat="1" applyBorder="1"/>
    <xf numFmtId="0" fontId="7" fillId="0" borderId="0" xfId="0" applyFont="1"/>
    <xf numFmtId="15" fontId="7" fillId="0" borderId="0" xfId="0" applyNumberFormat="1" applyFont="1" applyAlignment="1">
      <alignment horizontal="left"/>
    </xf>
    <xf numFmtId="164" fontId="4" fillId="0" borderId="0" xfId="1" applyFont="1" applyFill="1"/>
    <xf numFmtId="0" fontId="3" fillId="0" borderId="0" xfId="0" applyFont="1"/>
    <xf numFmtId="15" fontId="0" fillId="0" borderId="0" xfId="0" applyNumberFormat="1"/>
    <xf numFmtId="0" fontId="3" fillId="0" borderId="1" xfId="0" applyFont="1" applyBorder="1" applyAlignment="1">
      <alignment horizontal="center" vertical="center" wrapText="1"/>
    </xf>
    <xf numFmtId="164" fontId="3" fillId="0" borderId="1" xfId="1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164" fontId="0" fillId="0" borderId="0" xfId="1" applyFont="1" applyBorder="1"/>
    <xf numFmtId="0" fontId="8" fillId="0" borderId="0" xfId="0" applyFont="1"/>
    <xf numFmtId="165" fontId="0" fillId="0" borderId="0" xfId="3" applyFont="1"/>
    <xf numFmtId="0" fontId="9" fillId="0" borderId="0" xfId="0" applyFont="1"/>
    <xf numFmtId="164" fontId="0" fillId="0" borderId="6" xfId="1" applyFont="1" applyBorder="1"/>
    <xf numFmtId="165" fontId="0" fillId="0" borderId="0" xfId="3" applyFont="1" applyBorder="1"/>
    <xf numFmtId="165" fontId="0" fillId="0" borderId="0" xfId="0" applyNumberFormat="1"/>
    <xf numFmtId="14" fontId="0" fillId="0" borderId="0" xfId="0" applyNumberFormat="1"/>
    <xf numFmtId="164" fontId="0" fillId="0" borderId="0" xfId="1" applyFont="1" applyFill="1" applyBorder="1"/>
    <xf numFmtId="164" fontId="0" fillId="0" borderId="0" xfId="1" applyFont="1" applyFill="1"/>
    <xf numFmtId="164" fontId="0" fillId="0" borderId="6" xfId="1" applyFont="1" applyFill="1" applyBorder="1"/>
    <xf numFmtId="165" fontId="0" fillId="0" borderId="0" xfId="3" applyFont="1" applyFill="1"/>
    <xf numFmtId="0" fontId="5" fillId="0" borderId="0" xfId="2" applyFont="1" applyFill="1" applyAlignment="1" applyProtection="1">
      <alignment wrapText="1"/>
    </xf>
    <xf numFmtId="164" fontId="3" fillId="0" borderId="1" xfId="1" applyFont="1" applyFill="1" applyBorder="1" applyAlignment="1">
      <alignment horizontal="center" vertical="center" wrapText="1"/>
    </xf>
    <xf numFmtId="164" fontId="0" fillId="0" borderId="7" xfId="1" applyFont="1" applyFill="1" applyBorder="1"/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0" fillId="0" borderId="4" xfId="0" applyBorder="1" applyAlignment="1">
      <alignment vertical="center"/>
    </xf>
    <xf numFmtId="0" fontId="0" fillId="0" borderId="5" xfId="0" applyBorder="1" applyAlignment="1">
      <alignment vertical="center"/>
    </xf>
    <xf numFmtId="167" fontId="0" fillId="0" borderId="0" xfId="0" applyNumberFormat="1"/>
  </cellXfs>
  <cellStyles count="4">
    <cellStyle name="Comma" xfId="3" builtinId="3"/>
    <cellStyle name="Currency" xfId="1" builtinId="4"/>
    <cellStyle name="Hyperlink" xfId="2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152400</xdr:colOff>
      <xdr:row>8</xdr:row>
      <xdr:rowOff>94662</xdr:rowOff>
    </xdr:from>
    <xdr:to>
      <xdr:col>9</xdr:col>
      <xdr:colOff>376333</xdr:colOff>
      <xdr:row>14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1297623-56D9-85DD-D6F4-906B135010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29175" y="1942512"/>
          <a:ext cx="4338733" cy="1162638"/>
        </a:xfrm>
        <a:prstGeom prst="rect">
          <a:avLst/>
        </a:prstGeom>
        <a:ln>
          <a:solidFill>
            <a:schemeClr val="accent1">
              <a:lumMod val="75000"/>
            </a:schemeClr>
          </a:solidFill>
        </a:ln>
      </xdr:spPr>
    </xdr:pic>
    <xdr:clientData/>
  </xdr:twoCellAnchor>
  <xdr:twoCellAnchor editAs="oneCell">
    <xdr:from>
      <xdr:col>14</xdr:col>
      <xdr:colOff>0</xdr:colOff>
      <xdr:row>29</xdr:row>
      <xdr:rowOff>0</xdr:rowOff>
    </xdr:from>
    <xdr:to>
      <xdr:col>21</xdr:col>
      <xdr:colOff>295275</xdr:colOff>
      <xdr:row>40</xdr:row>
      <xdr:rowOff>28575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17ECCBA-5AC4-7A43-3A68-32F7970A3278}"/>
            </a:ext>
            <a:ext uri="{147F2762-F138-4A5C-976F-8EAC2B608ADB}">
              <a16:predDERef xmlns:a16="http://schemas.microsoft.com/office/drawing/2014/main" pred="{E1297623-56D9-85DD-D6F4-906B135010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839575" y="5848350"/>
          <a:ext cx="4562475" cy="2124075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41</xdr:row>
      <xdr:rowOff>0</xdr:rowOff>
    </xdr:from>
    <xdr:to>
      <xdr:col>21</xdr:col>
      <xdr:colOff>304800</xdr:colOff>
      <xdr:row>44</xdr:row>
      <xdr:rowOff>114300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838B3EB-904D-3C79-00CE-9D6D6DD8724B}"/>
            </a:ext>
            <a:ext uri="{147F2762-F138-4A5C-976F-8EAC2B608ADB}">
              <a16:predDERef xmlns:a16="http://schemas.microsoft.com/office/drawing/2014/main" pred="{B17ECCBA-5AC4-7A43-3A68-32F7970A32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839575" y="8134350"/>
          <a:ext cx="4572000" cy="695325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45</xdr:row>
      <xdr:rowOff>0</xdr:rowOff>
    </xdr:from>
    <xdr:to>
      <xdr:col>21</xdr:col>
      <xdr:colOff>295275</xdr:colOff>
      <xdr:row>62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DA2646A-3D7D-560A-5D35-8929CF8E3F46}"/>
            </a:ext>
            <a:ext uri="{147F2762-F138-4A5C-976F-8EAC2B608ADB}">
              <a16:predDERef xmlns:a16="http://schemas.microsoft.com/office/drawing/2014/main" pred="{A838B3EB-904D-3C79-00CE-9D6D6DD872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839575" y="8905875"/>
          <a:ext cx="4562475" cy="32480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200025</xdr:colOff>
      <xdr:row>11</xdr:row>
      <xdr:rowOff>85725</xdr:rowOff>
    </xdr:from>
    <xdr:to>
      <xdr:col>19</xdr:col>
      <xdr:colOff>183878</xdr:colOff>
      <xdr:row>27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3ACC413-D141-47E7-BE47-C48643E298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572375" y="2505075"/>
          <a:ext cx="7041878" cy="31051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45400C-D81D-48B8-BAC8-C748670E8939}">
  <dimension ref="A1:L42"/>
  <sheetViews>
    <sheetView tabSelected="1" workbookViewId="0">
      <selection activeCell="H5" sqref="H5"/>
    </sheetView>
  </sheetViews>
  <sheetFormatPr defaultRowHeight="15"/>
  <cols>
    <col min="1" max="1" width="11.85546875" customWidth="1"/>
    <col min="2" max="2" width="3" customWidth="1"/>
    <col min="3" max="3" width="23.7109375" customWidth="1"/>
    <col min="4" max="4" width="16" customWidth="1"/>
    <col min="5" max="5" width="15.5703125" style="31" customWidth="1"/>
    <col min="6" max="6" width="15.85546875" customWidth="1"/>
    <col min="7" max="8" width="15.7109375" customWidth="1"/>
    <col min="9" max="9" width="14.42578125" customWidth="1"/>
  </cols>
  <sheetData>
    <row r="1" spans="1:9" ht="18">
      <c r="A1" s="1" t="s">
        <v>0</v>
      </c>
      <c r="B1" s="2"/>
      <c r="C1" s="3" t="s">
        <v>1</v>
      </c>
      <c r="E1" s="4"/>
      <c r="G1" s="5" t="s">
        <v>2</v>
      </c>
      <c r="H1" s="5"/>
    </row>
    <row r="2" spans="1:9" ht="18">
      <c r="A2" s="34"/>
      <c r="B2" s="2"/>
      <c r="C2" s="2"/>
      <c r="D2" s="2"/>
      <c r="E2" s="16"/>
      <c r="G2" s="8" t="s">
        <v>3</v>
      </c>
      <c r="H2" s="8" t="s">
        <v>4</v>
      </c>
    </row>
    <row r="3" spans="1:9" ht="18">
      <c r="A3" s="2" t="s">
        <v>5</v>
      </c>
      <c r="C3" s="9"/>
      <c r="F3" s="11" t="s">
        <v>6</v>
      </c>
      <c r="G3" s="12" t="s">
        <v>7</v>
      </c>
      <c r="H3" s="13">
        <v>44788</v>
      </c>
      <c r="I3" s="29"/>
    </row>
    <row r="4" spans="1:9" ht="18">
      <c r="A4" s="14" t="s">
        <v>8</v>
      </c>
      <c r="C4" s="15">
        <v>44742</v>
      </c>
      <c r="D4" s="2"/>
      <c r="E4" s="16"/>
      <c r="F4" s="11" t="s">
        <v>9</v>
      </c>
      <c r="G4" s="12" t="s">
        <v>10</v>
      </c>
      <c r="H4" s="13" t="s">
        <v>11</v>
      </c>
    </row>
    <row r="5" spans="1:9" ht="18">
      <c r="D5" s="2"/>
      <c r="E5" s="16"/>
      <c r="F5" s="17"/>
      <c r="H5" s="18"/>
    </row>
    <row r="7" spans="1:9" s="21" customFormat="1" ht="25.5">
      <c r="A7" s="19" t="s">
        <v>12</v>
      </c>
      <c r="B7" s="37" t="s">
        <v>13</v>
      </c>
      <c r="C7" s="38"/>
      <c r="D7" s="38"/>
      <c r="E7" s="35" t="s">
        <v>14</v>
      </c>
      <c r="F7" s="37" t="s">
        <v>15</v>
      </c>
      <c r="G7" s="39"/>
      <c r="H7" s="40"/>
    </row>
    <row r="9" spans="1:9">
      <c r="E9" s="30"/>
    </row>
    <row r="10" spans="1:9">
      <c r="A10" s="23">
        <v>60100</v>
      </c>
      <c r="B10" s="23"/>
      <c r="C10" s="23" t="s">
        <v>16</v>
      </c>
      <c r="E10" s="30"/>
    </row>
    <row r="11" spans="1:9">
      <c r="C11" s="23" t="s">
        <v>17</v>
      </c>
      <c r="E11" s="30"/>
    </row>
    <row r="12" spans="1:9">
      <c r="C12" t="s">
        <v>18</v>
      </c>
      <c r="D12" s="29">
        <v>44640</v>
      </c>
      <c r="E12" s="30">
        <v>2500</v>
      </c>
    </row>
    <row r="13" spans="1:9">
      <c r="C13" t="s">
        <v>18</v>
      </c>
      <c r="D13" s="29">
        <v>44680</v>
      </c>
      <c r="E13" s="30">
        <v>20000</v>
      </c>
    </row>
    <row r="14" spans="1:9">
      <c r="C14" t="s">
        <v>18</v>
      </c>
      <c r="D14" s="29">
        <v>44681</v>
      </c>
      <c r="E14" s="30">
        <v>20000</v>
      </c>
    </row>
    <row r="15" spans="1:9">
      <c r="C15" t="s">
        <v>18</v>
      </c>
      <c r="D15" s="29">
        <v>44682</v>
      </c>
      <c r="E15" s="36">
        <v>16040</v>
      </c>
    </row>
    <row r="16" spans="1:9">
      <c r="E16" s="32">
        <f>SUM(E12:E15)</f>
        <v>58540</v>
      </c>
      <c r="F16" t="s">
        <v>19</v>
      </c>
    </row>
    <row r="17" spans="1:10">
      <c r="E17" s="30"/>
    </row>
    <row r="18" spans="1:10">
      <c r="E18" s="30"/>
    </row>
    <row r="19" spans="1:10">
      <c r="A19" s="23">
        <v>61800</v>
      </c>
      <c r="B19" s="23"/>
      <c r="C19" s="23" t="s">
        <v>20</v>
      </c>
      <c r="E19" s="30"/>
    </row>
    <row r="20" spans="1:10">
      <c r="C20" t="s">
        <v>21</v>
      </c>
      <c r="E20" s="30">
        <v>51.6</v>
      </c>
      <c r="F20" t="s">
        <v>22</v>
      </c>
    </row>
    <row r="21" spans="1:10">
      <c r="E21" s="32">
        <f>SUM(E20)</f>
        <v>51.6</v>
      </c>
    </row>
    <row r="22" spans="1:10">
      <c r="E22" s="30"/>
    </row>
    <row r="23" spans="1:10">
      <c r="E23" s="30"/>
    </row>
    <row r="24" spans="1:10">
      <c r="A24" s="23">
        <v>62000</v>
      </c>
      <c r="B24" s="23"/>
      <c r="C24" s="17" t="s">
        <v>23</v>
      </c>
    </row>
    <row r="25" spans="1:10">
      <c r="A25" s="23"/>
      <c r="B25" s="23"/>
      <c r="C25" t="s">
        <v>24</v>
      </c>
      <c r="D25" t="s">
        <v>25</v>
      </c>
      <c r="E25" s="31">
        <v>372</v>
      </c>
      <c r="F25" t="s">
        <v>26</v>
      </c>
    </row>
    <row r="26" spans="1:10">
      <c r="A26" s="23"/>
      <c r="B26" s="23"/>
      <c r="C26" s="17"/>
      <c r="D26" t="s">
        <v>27</v>
      </c>
      <c r="E26" s="31">
        <v>496</v>
      </c>
      <c r="F26" t="s">
        <v>26</v>
      </c>
    </row>
    <row r="27" spans="1:10">
      <c r="A27" s="23"/>
      <c r="B27" s="23"/>
      <c r="C27" t="s">
        <v>28</v>
      </c>
      <c r="D27" t="s">
        <v>29</v>
      </c>
      <c r="E27" s="31">
        <v>56</v>
      </c>
      <c r="F27" t="s">
        <v>26</v>
      </c>
    </row>
    <row r="28" spans="1:10">
      <c r="A28" s="23"/>
      <c r="B28" s="23"/>
      <c r="C28" t="s">
        <v>30</v>
      </c>
      <c r="D28" t="s">
        <v>31</v>
      </c>
      <c r="E28" s="31">
        <v>80</v>
      </c>
      <c r="F28" t="s">
        <v>26</v>
      </c>
    </row>
    <row r="29" spans="1:10">
      <c r="C29" t="s">
        <v>32</v>
      </c>
      <c r="D29" t="s">
        <v>33</v>
      </c>
      <c r="E29" s="31">
        <v>128</v>
      </c>
      <c r="F29" t="s">
        <v>26</v>
      </c>
    </row>
    <row r="30" spans="1:10">
      <c r="C30" t="s">
        <v>34</v>
      </c>
      <c r="D30" t="s">
        <v>35</v>
      </c>
      <c r="E30" s="31">
        <v>486.5</v>
      </c>
      <c r="F30" t="s">
        <v>26</v>
      </c>
      <c r="I30" t="s">
        <v>36</v>
      </c>
      <c r="J30" t="s">
        <v>37</v>
      </c>
    </row>
    <row r="31" spans="1:10">
      <c r="C31" t="s">
        <v>38</v>
      </c>
      <c r="D31" t="s">
        <v>39</v>
      </c>
      <c r="E31" s="31">
        <v>66</v>
      </c>
      <c r="F31" t="s">
        <v>26</v>
      </c>
    </row>
    <row r="32" spans="1:10">
      <c r="E32" s="32">
        <f>SUM(E25:E31)</f>
        <v>1684.5</v>
      </c>
      <c r="J32" t="s">
        <v>40</v>
      </c>
    </row>
    <row r="33" spans="1:12">
      <c r="E33" s="30"/>
      <c r="J33" t="s">
        <v>41</v>
      </c>
      <c r="L33" s="41">
        <v>412.9</v>
      </c>
    </row>
    <row r="34" spans="1:12">
      <c r="J34" t="s">
        <v>42</v>
      </c>
      <c r="L34" s="41">
        <v>137.6</v>
      </c>
    </row>
    <row r="35" spans="1:12">
      <c r="A35" s="23">
        <v>62550</v>
      </c>
      <c r="B35" s="23"/>
      <c r="C35" s="17" t="s">
        <v>43</v>
      </c>
      <c r="E35" s="28"/>
      <c r="J35" t="s">
        <v>44</v>
      </c>
      <c r="L35" s="41">
        <f>-ROUNDDOWN((0.47*L34),0)</f>
        <v>-64</v>
      </c>
    </row>
    <row r="36" spans="1:12">
      <c r="C36" t="s">
        <v>45</v>
      </c>
      <c r="D36" s="29">
        <v>44737</v>
      </c>
      <c r="E36" s="31">
        <v>11.42</v>
      </c>
      <c r="F36" t="s">
        <v>46</v>
      </c>
      <c r="L36" s="41">
        <f>SUM(L33:L35)</f>
        <v>486.5</v>
      </c>
    </row>
    <row r="37" spans="1:12">
      <c r="E37" s="32">
        <f>SUM(E36:E36)</f>
        <v>11.42</v>
      </c>
    </row>
    <row r="38" spans="1:12">
      <c r="E38" s="30"/>
    </row>
    <row r="39" spans="1:12">
      <c r="C39" s="33"/>
    </row>
    <row r="40" spans="1:12">
      <c r="A40" s="23">
        <v>64500</v>
      </c>
      <c r="B40" s="23"/>
      <c r="C40" s="17" t="s">
        <v>47</v>
      </c>
    </row>
    <row r="41" spans="1:12">
      <c r="C41" t="s">
        <v>48</v>
      </c>
      <c r="E41" s="31">
        <v>3670</v>
      </c>
      <c r="F41" t="s">
        <v>49</v>
      </c>
    </row>
    <row r="42" spans="1:12" ht="15.75" thickBot="1">
      <c r="E42" s="32">
        <f>+E41</f>
        <v>3670</v>
      </c>
    </row>
  </sheetData>
  <mergeCells count="2">
    <mergeCell ref="B7:D7"/>
    <mergeCell ref="F7:H7"/>
  </mergeCells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4D118-0A05-4CC5-80D0-683FD5ABB65F}">
  <dimension ref="A1:H20"/>
  <sheetViews>
    <sheetView workbookViewId="0">
      <selection activeCell="D26" sqref="D26"/>
    </sheetView>
  </sheetViews>
  <sheetFormatPr defaultRowHeight="15"/>
  <cols>
    <col min="1" max="1" width="11.85546875" customWidth="1"/>
    <col min="2" max="2" width="3" customWidth="1"/>
    <col min="3" max="3" width="19.7109375" customWidth="1"/>
    <col min="4" max="4" width="14.7109375" customWidth="1"/>
    <col min="5" max="5" width="15.5703125" style="10" customWidth="1"/>
    <col min="6" max="6" width="14.28515625" customWidth="1"/>
    <col min="7" max="8" width="15.7109375" customWidth="1"/>
    <col min="9" max="9" width="14.42578125" customWidth="1"/>
  </cols>
  <sheetData>
    <row r="1" spans="1:8" ht="18">
      <c r="A1" s="1" t="s">
        <v>0</v>
      </c>
      <c r="B1" s="2"/>
      <c r="C1" s="3" t="s">
        <v>1</v>
      </c>
      <c r="E1" s="4"/>
      <c r="G1" s="5" t="s">
        <v>2</v>
      </c>
      <c r="H1" s="5"/>
    </row>
    <row r="2" spans="1:8" ht="18">
      <c r="A2" s="6"/>
      <c r="B2" s="2"/>
      <c r="C2" s="2"/>
      <c r="D2" s="2"/>
      <c r="E2" s="7"/>
      <c r="G2" s="8" t="s">
        <v>3</v>
      </c>
      <c r="H2" s="8" t="s">
        <v>4</v>
      </c>
    </row>
    <row r="3" spans="1:8" ht="18">
      <c r="A3" s="2" t="s">
        <v>5</v>
      </c>
      <c r="C3" s="9"/>
      <c r="F3" s="11" t="s">
        <v>6</v>
      </c>
      <c r="G3" s="12" t="s">
        <v>7</v>
      </c>
      <c r="H3" s="13">
        <v>44225</v>
      </c>
    </row>
    <row r="4" spans="1:8" ht="18">
      <c r="A4" s="14" t="s">
        <v>8</v>
      </c>
      <c r="C4" s="15">
        <v>44012</v>
      </c>
      <c r="D4" s="2"/>
      <c r="E4" s="16"/>
      <c r="F4" s="11" t="s">
        <v>9</v>
      </c>
      <c r="G4" s="12" t="s">
        <v>10</v>
      </c>
      <c r="H4" s="13">
        <v>44229</v>
      </c>
    </row>
    <row r="5" spans="1:8" ht="18">
      <c r="D5" s="2"/>
      <c r="E5" s="16"/>
      <c r="F5" s="17"/>
      <c r="H5" s="18"/>
    </row>
    <row r="7" spans="1:8" s="21" customFormat="1" ht="25.5">
      <c r="A7" s="19" t="s">
        <v>12</v>
      </c>
      <c r="B7" s="37" t="s">
        <v>13</v>
      </c>
      <c r="C7" s="38"/>
      <c r="D7" s="38"/>
      <c r="E7" s="20" t="s">
        <v>14</v>
      </c>
      <c r="F7" s="37" t="s">
        <v>15</v>
      </c>
      <c r="G7" s="39"/>
      <c r="H7" s="40"/>
    </row>
    <row r="9" spans="1:8">
      <c r="E9" s="22"/>
    </row>
    <row r="10" spans="1:8">
      <c r="A10" s="23">
        <v>62000</v>
      </c>
      <c r="B10" s="23"/>
      <c r="C10" s="17" t="s">
        <v>23</v>
      </c>
    </row>
    <row r="11" spans="1:8">
      <c r="C11" t="s">
        <v>50</v>
      </c>
      <c r="E11" s="10">
        <v>128</v>
      </c>
      <c r="F11" t="s">
        <v>26</v>
      </c>
    </row>
    <row r="12" spans="1:8">
      <c r="C12" t="s">
        <v>51</v>
      </c>
      <c r="E12" s="10">
        <v>66</v>
      </c>
      <c r="F12" t="s">
        <v>26</v>
      </c>
    </row>
    <row r="13" spans="1:8" ht="15.75" thickBot="1">
      <c r="E13" s="26">
        <f>SUM(E11:E12)</f>
        <v>194</v>
      </c>
    </row>
    <row r="16" spans="1:8">
      <c r="E16" s="27"/>
    </row>
    <row r="17" spans="1:6">
      <c r="A17" s="23">
        <v>62550</v>
      </c>
      <c r="B17" s="23"/>
      <c r="C17" s="17" t="s">
        <v>43</v>
      </c>
      <c r="E17" s="28"/>
    </row>
    <row r="18" spans="1:6">
      <c r="C18" t="s">
        <v>45</v>
      </c>
      <c r="D18" s="29">
        <v>43819</v>
      </c>
      <c r="E18" s="10">
        <v>22.62</v>
      </c>
    </row>
    <row r="19" spans="1:6" ht="15.75" thickBot="1">
      <c r="E19" s="26">
        <f>SUM(E18:E18)</f>
        <v>22.62</v>
      </c>
      <c r="F19" t="s">
        <v>52</v>
      </c>
    </row>
    <row r="20" spans="1:6">
      <c r="C20" s="24"/>
    </row>
  </sheetData>
  <mergeCells count="2">
    <mergeCell ref="B7:D7"/>
    <mergeCell ref="F7:H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DC9F6E-2434-41CA-B71A-DEABD933BD9C}">
  <dimension ref="A1:H32"/>
  <sheetViews>
    <sheetView workbookViewId="0">
      <selection activeCell="D26" sqref="D26"/>
    </sheetView>
  </sheetViews>
  <sheetFormatPr defaultRowHeight="15"/>
  <cols>
    <col min="1" max="1" width="11.85546875" customWidth="1"/>
    <col min="2" max="2" width="3" customWidth="1"/>
    <col min="3" max="3" width="19.7109375" customWidth="1"/>
    <col min="4" max="4" width="14.7109375" customWidth="1"/>
    <col min="5" max="5" width="15.5703125" style="10" customWidth="1"/>
    <col min="6" max="6" width="14.28515625" customWidth="1"/>
    <col min="7" max="8" width="15.7109375" customWidth="1"/>
    <col min="9" max="9" width="14.42578125" customWidth="1"/>
  </cols>
  <sheetData>
    <row r="1" spans="1:8" ht="18">
      <c r="A1" s="1" t="s">
        <v>0</v>
      </c>
      <c r="B1" s="2"/>
      <c r="C1" s="3" t="s">
        <v>1</v>
      </c>
      <c r="E1" s="4"/>
      <c r="G1" s="5" t="s">
        <v>2</v>
      </c>
      <c r="H1" s="5"/>
    </row>
    <row r="2" spans="1:8" ht="18">
      <c r="A2" s="6"/>
      <c r="B2" s="2"/>
      <c r="C2" s="2"/>
      <c r="D2" s="2"/>
      <c r="E2" s="7"/>
      <c r="G2" s="8" t="s">
        <v>3</v>
      </c>
      <c r="H2" s="8" t="s">
        <v>4</v>
      </c>
    </row>
    <row r="3" spans="1:8" ht="18">
      <c r="A3" s="2" t="s">
        <v>5</v>
      </c>
      <c r="C3" s="9"/>
      <c r="F3" s="11" t="s">
        <v>6</v>
      </c>
      <c r="G3" s="12" t="s">
        <v>7</v>
      </c>
      <c r="H3" s="13">
        <v>43906</v>
      </c>
    </row>
    <row r="4" spans="1:8" ht="18">
      <c r="A4" s="14" t="s">
        <v>8</v>
      </c>
      <c r="C4" s="15">
        <v>43646</v>
      </c>
      <c r="D4" s="2"/>
      <c r="E4" s="16"/>
      <c r="F4" s="11" t="s">
        <v>9</v>
      </c>
      <c r="G4" s="12" t="s">
        <v>10</v>
      </c>
      <c r="H4" s="13">
        <v>43978</v>
      </c>
    </row>
    <row r="5" spans="1:8" ht="18">
      <c r="D5" s="2"/>
      <c r="E5" s="16"/>
      <c r="F5" s="17"/>
      <c r="H5" s="18"/>
    </row>
    <row r="7" spans="1:8" s="21" customFormat="1" ht="25.5">
      <c r="A7" s="19" t="s">
        <v>12</v>
      </c>
      <c r="B7" s="37" t="s">
        <v>13</v>
      </c>
      <c r="C7" s="38"/>
      <c r="D7" s="38"/>
      <c r="E7" s="20" t="s">
        <v>14</v>
      </c>
      <c r="F7" s="37" t="s">
        <v>15</v>
      </c>
      <c r="G7" s="39"/>
      <c r="H7" s="40"/>
    </row>
    <row r="9" spans="1:8">
      <c r="E9" s="22"/>
    </row>
    <row r="10" spans="1:8">
      <c r="A10" s="17">
        <v>61800</v>
      </c>
      <c r="B10" s="17"/>
      <c r="C10" s="17" t="s">
        <v>20</v>
      </c>
    </row>
    <row r="11" spans="1:8">
      <c r="A11" s="17"/>
      <c r="B11" s="17"/>
      <c r="C11" s="25" t="s">
        <v>53</v>
      </c>
      <c r="E11" s="10">
        <v>239</v>
      </c>
      <c r="F11" t="s">
        <v>54</v>
      </c>
    </row>
    <row r="12" spans="1:8" ht="15.75" thickBot="1">
      <c r="E12" s="26">
        <f>SUM(E11:E11)</f>
        <v>239</v>
      </c>
    </row>
    <row r="14" spans="1:8">
      <c r="A14" s="17"/>
      <c r="B14" s="17"/>
      <c r="C14" s="17"/>
    </row>
    <row r="15" spans="1:8">
      <c r="A15" s="23">
        <v>62000</v>
      </c>
      <c r="B15" s="23"/>
      <c r="C15" s="17" t="s">
        <v>23</v>
      </c>
    </row>
    <row r="16" spans="1:8">
      <c r="C16" t="s">
        <v>55</v>
      </c>
      <c r="E16" s="10">
        <v>128</v>
      </c>
      <c r="F16" t="s">
        <v>26</v>
      </c>
    </row>
    <row r="17" spans="1:6">
      <c r="C17" t="s">
        <v>56</v>
      </c>
      <c r="E17" s="10">
        <v>135</v>
      </c>
      <c r="F17" t="s">
        <v>57</v>
      </c>
    </row>
    <row r="18" spans="1:6">
      <c r="C18" t="s">
        <v>58</v>
      </c>
      <c r="E18" s="10">
        <v>66</v>
      </c>
      <c r="F18" t="s">
        <v>59</v>
      </c>
    </row>
    <row r="19" spans="1:6" ht="15.75" thickBot="1">
      <c r="E19" s="26">
        <f>SUM(E16:E18)</f>
        <v>329</v>
      </c>
    </row>
    <row r="22" spans="1:6">
      <c r="E22" s="27"/>
    </row>
    <row r="23" spans="1:6">
      <c r="A23" s="23">
        <v>62550</v>
      </c>
      <c r="B23" s="23"/>
      <c r="C23" s="17" t="s">
        <v>43</v>
      </c>
      <c r="E23" s="28"/>
    </row>
    <row r="24" spans="1:6">
      <c r="C24" t="s">
        <v>60</v>
      </c>
      <c r="E24" s="10">
        <v>6.26</v>
      </c>
    </row>
    <row r="25" spans="1:6">
      <c r="C25" t="s">
        <v>45</v>
      </c>
      <c r="E25" s="10">
        <v>6.73</v>
      </c>
    </row>
    <row r="26" spans="1:6" ht="15.75" thickBot="1">
      <c r="E26" s="26">
        <f>SUM(E24:E25)</f>
        <v>12.99</v>
      </c>
    </row>
    <row r="27" spans="1:6">
      <c r="C27" s="24"/>
    </row>
    <row r="29" spans="1:6">
      <c r="A29" s="23">
        <v>68000</v>
      </c>
      <c r="B29" s="23"/>
      <c r="C29" s="17" t="s">
        <v>61</v>
      </c>
    </row>
    <row r="30" spans="1:6">
      <c r="C30" t="s">
        <v>62</v>
      </c>
      <c r="E30" s="10">
        <v>3423.94</v>
      </c>
      <c r="F30" t="s">
        <v>63</v>
      </c>
    </row>
    <row r="31" spans="1:6">
      <c r="C31" t="s">
        <v>64</v>
      </c>
    </row>
    <row r="32" spans="1:6" ht="15.75" thickBot="1">
      <c r="E32" s="26">
        <f>SUM(E30)</f>
        <v>3423.94</v>
      </c>
    </row>
  </sheetData>
  <mergeCells count="2">
    <mergeCell ref="B7:D7"/>
    <mergeCell ref="F7:H7"/>
  </mergeCells>
  <pageMargins left="0.7" right="0.7" top="0.75" bottom="0.75" header="0.3" footer="0.3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0341B7A9327394D861B998B10D3B979" ma:contentTypeVersion="13" ma:contentTypeDescription="Create a new document." ma:contentTypeScope="" ma:versionID="a58280a93ca5c39058c717fe0b2c4ae4">
  <xsd:schema xmlns:xsd="http://www.w3.org/2001/XMLSchema" xmlns:xs="http://www.w3.org/2001/XMLSchema" xmlns:p="http://schemas.microsoft.com/office/2006/metadata/properties" xmlns:ns2="0c3cfaf5-15c2-4e95-ab2a-6b5b51b7940e" xmlns:ns3="077343a5-f496-4cd1-834d-0cf298977a10" targetNamespace="http://schemas.microsoft.com/office/2006/metadata/properties" ma:root="true" ma:fieldsID="860189fed13304840f17f54d3e8f324c" ns2:_="" ns3:_="">
    <xsd:import namespace="0c3cfaf5-15c2-4e95-ab2a-6b5b51b7940e"/>
    <xsd:import namespace="077343a5-f496-4cd1-834d-0cf298977a1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c3cfaf5-15c2-4e95-ab2a-6b5b51b794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Image Tags" ma:readOnly="false" ma:fieldId="{5cf76f15-5ced-4ddc-b409-7134ff3c332f}" ma:taxonomyMulti="true" ma:sspId="47b60950-52b2-48e1-8500-f9c3f8bf5d2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Location" ma:index="18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77343a5-f496-4cd1-834d-0cf298977a10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bd184fda-2271-4aa4-8d4c-b9b7e57f6ed9}" ma:internalName="TaxCatchAll" ma:showField="CatchAllData" ma:web="077343a5-f496-4cd1-834d-0cf298977a1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9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077343a5-f496-4cd1-834d-0cf298977a10" xsi:nil="true"/>
    <lcf76f155ced4ddcb4097134ff3c332f xmlns="0c3cfaf5-15c2-4e95-ab2a-6b5b51b7940e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2C3445D-3D08-4BBB-BBDE-EC0E5DB37AA7}"/>
</file>

<file path=customXml/itemProps2.xml><?xml version="1.0" encoding="utf-8"?>
<ds:datastoreItem xmlns:ds="http://schemas.openxmlformats.org/officeDocument/2006/customXml" ds:itemID="{EAB07A91-0C0C-42CF-A0B0-C04F71952E18}"/>
</file>

<file path=customXml/itemProps3.xml><?xml version="1.0" encoding="utf-8"?>
<ds:datastoreItem xmlns:ds="http://schemas.openxmlformats.org/officeDocument/2006/customXml" ds:itemID="{DC1074CF-D4ED-4EDC-9B2F-758B0C7FB27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Danielle Barrow</dc:creator>
  <cp:keywords/>
  <dc:description/>
  <cp:lastModifiedBy>Danielle Barrow</cp:lastModifiedBy>
  <cp:revision/>
  <dcterms:created xsi:type="dcterms:W3CDTF">2018-08-27T06:41:25Z</dcterms:created>
  <dcterms:modified xsi:type="dcterms:W3CDTF">2022-08-25T01:07:45Z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0x01010050341B7A9327394D861B998B10D3B979</vt:lpwstr>
  </property>
  <property fmtid="{D5CDD505-2E9C-101B-9397-08002B2CF9AE}" pid="3" name="Order">
    <vt:r8>22415800</vt:r8>
  </property>
  <property fmtid="{D5CDD505-2E9C-101B-9397-08002B2CF9AE}" pid="4" name="MediaServiceImageTags">
    <vt:lpwstr/>
  </property>
  <property fmtid="{D5CDD505-2E9C-101B-9397-08002B2CF9AE}" pid="5" name="xd_ProgID">
    <vt:lpwstr/>
  </property>
  <property fmtid="{D5CDD505-2E9C-101B-9397-08002B2CF9AE}" pid="6" name="_SourceUrl">
    <vt:lpwstr/>
  </property>
  <property fmtid="{D5CDD505-2E9C-101B-9397-08002B2CF9AE}" pid="7" name="_SharedFileIndex">
    <vt:lpwstr/>
  </property>
  <property fmtid="{D5CDD505-2E9C-101B-9397-08002B2CF9AE}" pid="8" name="ComplianceAssetId">
    <vt:lpwstr/>
  </property>
  <property fmtid="{D5CDD505-2E9C-101B-9397-08002B2CF9AE}" pid="9" name="TemplateUrl">
    <vt:lpwstr/>
  </property>
  <property fmtid="{D5CDD505-2E9C-101B-9397-08002B2CF9AE}" pid="10" name="_ExtendedDescription">
    <vt:lpwstr/>
  </property>
  <property fmtid="{D5CDD505-2E9C-101B-9397-08002B2CF9AE}" pid="11" name="TriggerFlowInfo">
    <vt:lpwstr/>
  </property>
  <property fmtid="{D5CDD505-2E9C-101B-9397-08002B2CF9AE}" pid="12" name="xd_Signature">
    <vt:bool>false</vt:bool>
  </property>
</Properties>
</file>